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165" windowWidth="23250" windowHeight="12525"/>
  </bookViews>
  <sheets>
    <sheet name="202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31" i="1" l="1"/>
  <c r="B30" i="1"/>
  <c r="B29" i="1" l="1"/>
  <c r="B24" i="1" l="1"/>
  <c r="B21" i="1"/>
  <c r="B18" i="1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<sst xmlns="http://schemas.openxmlformats.org/spreadsheetml/2006/main" count="35" uniqueCount="25">
  <si>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</si>
  <si>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</si>
  <si>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</si>
  <si>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</si>
  <si>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</si>
  <si>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</si>
  <si>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</si>
  <si>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</si>
  <si>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</si>
  <si>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</si>
  <si>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</si>
  <si>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</si>
  <si>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</si>
  <si>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</si>
  <si>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</si>
  <si>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</si>
  <si>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</si>
  <si>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</si>
  <si>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</si>
  <si>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</si>
  <si>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</si>
  <si>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Приложение 15</t>
  </si>
  <si>
    <t>от 23.12.2020 № 70</t>
  </si>
  <si>
    <t>Приложение 14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</si>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</sst>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49" fontId="7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49" fontId="7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B4" sqref="B4:C4"/>
    </sheetView>
  </sheetViews>
  <sheetFormatPr defaultRowHeight="15.75" x14ac:dyDescent="0.25"/>
  <cols>
    <col min="1" max="1" width="51.75" customWidth="1"/>
    <col min="2" max="2" width="16" customWidth="1"/>
    <col min="3" max="3" width="14.75" customWidth="1"/>
    <col min="4" max="4" width="10.375" bestFit="1" customWidth="1"/>
  </cols>
  <sheetData>
    <row r="1" spans="1:3" s="16" customFormat="1" ht="18.75" x14ac:dyDescent="0.3">
      <c r="A1" s="21" t="s">
        <v>16</v>
      </c>
      <c r="B1" s="28" t="s">
        <v>23</v>
      </c>
      <c r="C1" s="28"/>
    </row>
    <row r="2" spans="1:3" ht="18.75" x14ac:dyDescent="0.3">
      <c r="A2" s="21" t="s">
        <v>17</v>
      </c>
      <c r="B2" s="28" t="s">
        <v>19</v>
      </c>
      <c r="C2" s="28"/>
    </row>
    <row r="3" spans="1:3" ht="18.75" x14ac:dyDescent="0.3">
      <c r="A3" s="21" t="s">
        <v>18</v>
      </c>
      <c r="B3" s="28" t="s">
        <v>20</v>
      </c>
      <c r="C3" s="28"/>
    </row>
    <row r="4" spans="1:3" ht="18.75" x14ac:dyDescent="0.3">
      <c r="A4" s="21" t="s">
        <v>17</v>
      </c>
      <c r="B4" s="28" t="s">
        <v>24</v>
      </c>
      <c r="C4" s="28"/>
    </row>
    <row r="5" spans="1:3" ht="18.75" x14ac:dyDescent="0.3">
      <c r="A5" s="21"/>
      <c r="B5" s="24"/>
      <c r="C5" s="23"/>
    </row>
    <row r="6" spans="1:3" s="16" customFormat="1" ht="15.75" customHeight="1" x14ac:dyDescent="0.3">
      <c r="B6" s="28" t="s">
        <v>21</v>
      </c>
      <c r="C6" s="28"/>
    </row>
    <row r="7" spans="1:3" ht="18.75" x14ac:dyDescent="0.3">
      <c r="B7" s="28" t="s">
        <v>19</v>
      </c>
      <c r="C7" s="28"/>
    </row>
    <row r="8" spans="1:3" ht="18.75" x14ac:dyDescent="0.3">
      <c r="B8" s="28" t="s">
        <v>20</v>
      </c>
      <c r="C8" s="28"/>
    </row>
    <row r="9" spans="1:3" ht="18.75" x14ac:dyDescent="0.3">
      <c r="B9" s="28" t="s">
        <v>22</v>
      </c>
      <c r="C9" s="28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12</v>
      </c>
      <c r="B13" s="32"/>
      <c r="C13" s="32"/>
    </row>
    <row r="14" spans="1:3" ht="12" customHeight="1" x14ac:dyDescent="0.25">
      <c r="A14" s="1"/>
      <c r="B14" s="1"/>
    </row>
    <row r="15" spans="1:3" ht="39.75" customHeight="1" x14ac:dyDescent="0.25">
      <c r="A15" s="29" t="s">
        <v>1</v>
      </c>
      <c r="B15" s="8" t="s">
        <v>2</v>
      </c>
      <c r="C15" s="8" t="s">
        <v>10</v>
      </c>
    </row>
    <row r="16" spans="1:3" ht="18.75" x14ac:dyDescent="0.25">
      <c r="A16" s="30"/>
      <c r="B16" s="31" t="s">
        <v>13</v>
      </c>
      <c r="C16" s="31"/>
    </row>
    <row r="17" spans="1:4" ht="18.75" x14ac:dyDescent="0.25">
      <c r="A17" s="3">
        <v>1</v>
      </c>
      <c r="B17" s="17">
        <v>2</v>
      </c>
      <c r="C17" s="17">
        <v>3</v>
      </c>
    </row>
    <row r="18" spans="1:4" ht="58.5" customHeight="1" x14ac:dyDescent="0.3">
      <c r="A18" s="4" t="s">
        <v>3</v>
      </c>
      <c r="B18" s="18">
        <f>B19-B20</f>
        <v>5500000</v>
      </c>
      <c r="C18" s="20"/>
    </row>
    <row r="19" spans="1:4" ht="18.75" x14ac:dyDescent="0.3">
      <c r="A19" s="5" t="s">
        <v>4</v>
      </c>
      <c r="B19" s="19">
        <v>7000000</v>
      </c>
      <c r="C19" s="20" t="s">
        <v>7</v>
      </c>
    </row>
    <row r="20" spans="1:4" ht="18.75" x14ac:dyDescent="0.3">
      <c r="A20" s="5" t="s">
        <v>5</v>
      </c>
      <c r="B20" s="19">
        <v>1500000</v>
      </c>
      <c r="C20" s="20"/>
    </row>
    <row r="21" spans="1:4" ht="37.5" x14ac:dyDescent="0.3">
      <c r="A21" s="6" t="s">
        <v>6</v>
      </c>
      <c r="B21" s="11">
        <f>B22-B23</f>
        <v>-4700000</v>
      </c>
      <c r="C21" s="20"/>
    </row>
    <row r="22" spans="1:4" ht="18.75" x14ac:dyDescent="0.3">
      <c r="A22" s="7" t="s">
        <v>4</v>
      </c>
      <c r="B22" s="12">
        <v>30000000</v>
      </c>
      <c r="C22" s="20" t="s">
        <v>8</v>
      </c>
    </row>
    <row r="23" spans="1:4" ht="18.75" x14ac:dyDescent="0.3">
      <c r="A23" s="7" t="s">
        <v>5</v>
      </c>
      <c r="B23" s="13">
        <v>34700000</v>
      </c>
      <c r="C23" s="20"/>
    </row>
    <row r="24" spans="1:4" ht="55.5" customHeight="1" x14ac:dyDescent="0.3">
      <c r="A24" s="6" t="s">
        <v>9</v>
      </c>
      <c r="B24" s="14">
        <f>B25-B27</f>
        <v>0</v>
      </c>
      <c r="C24" s="20"/>
    </row>
    <row r="25" spans="1:4" ht="18.75" x14ac:dyDescent="0.3">
      <c r="A25" s="9" t="s">
        <v>4</v>
      </c>
      <c r="B25" s="25">
        <v>3880259.7326566698</v>
      </c>
      <c r="C25" s="26"/>
    </row>
    <row r="26" spans="1:4" ht="36.75" customHeight="1" x14ac:dyDescent="0.25">
      <c r="A26" s="9" t="s">
        <v>14</v>
      </c>
      <c r="B26" s="25">
        <v>2348728.9107366698</v>
      </c>
      <c r="C26" s="27">
        <v>44545</v>
      </c>
    </row>
    <row r="27" spans="1:4" ht="18.75" x14ac:dyDescent="0.3">
      <c r="A27" s="7" t="s">
        <v>5</v>
      </c>
      <c r="B27" s="25">
        <v>3880259.7326566698</v>
      </c>
      <c r="C27" s="26"/>
    </row>
    <row r="28" spans="1:4" ht="36.75" customHeight="1" x14ac:dyDescent="0.3">
      <c r="A28" s="9" t="s">
        <v>14</v>
      </c>
      <c r="B28" s="25">
        <v>2348728.9107366698</v>
      </c>
      <c r="C28" s="26"/>
      <c r="D28" s="22"/>
    </row>
    <row r="29" spans="1:4" ht="18.75" x14ac:dyDescent="0.3">
      <c r="A29" s="6" t="s">
        <v>11</v>
      </c>
      <c r="B29" s="15">
        <f>B30-B31</f>
        <v>800000</v>
      </c>
      <c r="C29" s="20"/>
    </row>
    <row r="30" spans="1:4" ht="18.75" x14ac:dyDescent="0.3">
      <c r="A30" s="7" t="s">
        <v>4</v>
      </c>
      <c r="B30" s="13">
        <f>SUM(B19,B22,B25)</f>
        <v>40880259.732656673</v>
      </c>
      <c r="C30" s="20"/>
    </row>
    <row r="31" spans="1:4" ht="18.75" x14ac:dyDescent="0.3">
      <c r="A31" s="7" t="s">
        <v>5</v>
      </c>
      <c r="B31" s="13">
        <f>SUM(B20,B23,B27)</f>
        <v>40080259.732656673</v>
      </c>
      <c r="C31" s="20"/>
    </row>
    <row r="32" spans="1:4" ht="10.5" customHeight="1" x14ac:dyDescent="0.25">
      <c r="A32" s="2"/>
      <c r="B32" s="2"/>
    </row>
    <row r="33" spans="1:3" ht="18.75" customHeight="1" x14ac:dyDescent="0.3">
      <c r="A33" s="33" t="s">
        <v>15</v>
      </c>
      <c r="B33" s="33"/>
      <c r="C33" s="33"/>
    </row>
  </sheetData>
  <mergeCells count="13">
    <mergeCell ref="A15:A16"/>
    <mergeCell ref="B16:C16"/>
    <mergeCell ref="A12:C12"/>
    <mergeCell ref="A13:C13"/>
    <mergeCell ref="A33:C33"/>
    <mergeCell ref="B7:C7"/>
    <mergeCell ref="B8:C8"/>
    <mergeCell ref="B9:C9"/>
    <mergeCell ref="B1:C1"/>
    <mergeCell ref="B2:C2"/>
    <mergeCell ref="B3:C3"/>
    <mergeCell ref="B4:C4"/>
    <mergeCell ref="B6:C6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6KDV5W64NSFS-851842435-1550</_dlc_DocId>
    <_dlc_DocIdUrl xmlns="746016b1-ecc9-410e-95eb-a13f7eb3881b">
      <Url>http://port.admnsk.ru/sites/main/sovet/_layouts/DocIdRedir.aspx?ID=6KDV5W64NSFS-851842435-1550</Url>
      <Description>6KDV5W64NSFS-851842435-1550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CBAECBA-D2F8-418A-8AD6-E535836FED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3D589-5377-4B62-83D2-DEBD2EF28F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46953-A0AE-4732-B516-0A5E9F44D64D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746016b1-ecc9-410e-95eb-a13f7eb3881b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9BD0F48-D794-490B-BAF7-6F1BAB3F5EB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2021-06-28T04:12:56Z</cp:lastPrinted>
  <dcterms:created xsi:type="dcterms:W3CDTF">2015-10-23T09:08:05Z</dcterms:created>
  <dcterms:modified xsi:type="dcterms:W3CDTF">2021-06-28T04:13:50Z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c268bd40-e8dc-45b3-bd58-d0a9ef0a9918</vt:lpwstr>
  </property>
</Properties>
</file>